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'Кол-во'!$A$4:$S$9</definedName>
  </definedNames>
  <calcPr calcId="145621"/>
</workbook>
</file>

<file path=xl/calcChain.xml><?xml version="1.0" encoding="utf-8"?>
<calcChain xmlns="http://schemas.openxmlformats.org/spreadsheetml/2006/main">
  <c r="S6" i="1" l="1"/>
  <c r="S5" i="1" l="1"/>
  <c r="S7" i="1" s="1"/>
</calcChain>
</file>

<file path=xl/sharedStrings.xml><?xml version="1.0" encoding="utf-8"?>
<sst xmlns="http://schemas.openxmlformats.org/spreadsheetml/2006/main" count="67" uniqueCount="40">
  <si>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</si>
  <si>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</si>
  <si>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</si>
  <si>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</si>
  <si>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</si>
  <si>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</si>
  <si>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</si>
  <si>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</si>
  <si>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</si>
  <si>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</si>
  <si>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</si>
  <si>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</si>
  <si>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</si>
  <si>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</si>
  <si>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</si>
  <si>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</si>
  <si>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</si>
  <si>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</si>
  <si>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</si>
  <si>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</si>
  <si>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</si>
  <si>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</si>
  <si>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</si>
  <si>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</si>
  <si>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</si>
  <si>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</si>
  <si>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г. Тамбов, ул.Авиационная, д.149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</si>
  <si>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</si>
  <si>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</si>
  <si>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</si>
  <si>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</si>
  <si>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Автотранспорт</t>
  </si>
  <si>
    <t>401X</t>
  </si>
  <si>
    <t>Бумага</t>
  </si>
  <si>
    <t>Бумага Ballet Classic А4 80г/м2 500л</t>
  </si>
  <si>
    <t>Бумага Svetocopy А4 80г/м2 500лст</t>
  </si>
  <si>
    <t>ПАЧ</t>
  </si>
  <si>
    <t>401X16</t>
  </si>
  <si>
    <t>401X20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</si>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</sst>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"/>
  <sheetViews>
    <sheetView zoomScale="75" zoomScaleNormal="75" workbookViewId="0">
      <pane ySplit="3" topLeftCell="A4" activePane="bottomLeft" state="frozen"/>
      <selection pane="bottomLeft" activeCell="U14" sqref="U14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5.140625" bestFit="1" customWidth="1"/>
    <col min="4" max="4" width="9.28515625" style="16" bestFit="1" customWidth="1"/>
    <col min="5" max="5" width="16.85546875" style="16" bestFit="1" customWidth="1"/>
    <col min="6" max="6" width="14.42578125" style="42" bestFit="1" customWidth="1"/>
    <col min="7" max="7" width="7.7109375" bestFit="1" customWidth="1"/>
    <col min="8" max="8" width="20.28515625" hidden="1" customWidth="1"/>
    <col min="9" max="9" width="18.7109375" style="2" hidden="1" customWidth="1"/>
    <col min="10" max="10" width="19.140625" style="2" customWidth="1"/>
    <col min="11" max="12" width="12.28515625" style="2" hidden="1" customWidth="1"/>
    <col min="13" max="13" width="12.28515625" hidden="1" customWidth="1"/>
    <col min="14" max="14" width="18.42578125" style="2" customWidth="1"/>
    <col min="15" max="15" width="19.140625" style="2" customWidth="1"/>
    <col min="16" max="16" width="16.7109375" style="2" customWidth="1"/>
    <col min="17" max="18" width="12.28515625" style="2" hidden="1" customWidth="1"/>
    <col min="19" max="19" width="13.5703125" style="32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32</v>
      </c>
      <c r="C1" s="16" t="s">
        <v>33</v>
      </c>
      <c r="D1" s="16"/>
      <c r="E1" s="16"/>
      <c r="F1" s="42"/>
      <c r="S1" s="32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2"/>
      <c r="S2" s="32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2"/>
      <c r="H3" s="47" t="s">
        <v>6</v>
      </c>
      <c r="I3" s="47" t="s">
        <v>7</v>
      </c>
      <c r="J3" s="47" t="s">
        <v>8</v>
      </c>
      <c r="K3" s="47" t="s">
        <v>9</v>
      </c>
      <c r="L3" s="47" t="s">
        <v>10</v>
      </c>
      <c r="M3" s="47" t="s">
        <v>11</v>
      </c>
      <c r="N3" s="47" t="s">
        <v>12</v>
      </c>
      <c r="O3" s="47" t="s">
        <v>13</v>
      </c>
      <c r="P3" s="47" t="s">
        <v>14</v>
      </c>
      <c r="Q3" s="47" t="s">
        <v>15</v>
      </c>
      <c r="R3" s="47" t="s">
        <v>16</v>
      </c>
      <c r="S3" s="46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5">
        <v>2316728</v>
      </c>
      <c r="C5" s="4" t="s">
        <v>34</v>
      </c>
      <c r="D5" s="15"/>
      <c r="E5" s="4" t="s">
        <v>32</v>
      </c>
      <c r="F5" s="41" t="s">
        <v>38</v>
      </c>
      <c r="G5" s="18" t="s">
        <v>36</v>
      </c>
      <c r="H5" s="21"/>
      <c r="I5" s="21"/>
      <c r="J5" s="21"/>
      <c r="K5" s="21"/>
      <c r="L5" s="21"/>
      <c r="M5" s="21"/>
      <c r="N5" s="21">
        <v>722</v>
      </c>
      <c r="O5" s="21"/>
      <c r="P5" s="21">
        <v>570</v>
      </c>
      <c r="Q5" s="21"/>
      <c r="R5" s="21"/>
      <c r="S5" s="25">
        <f>H5+I5+J5+K5+L5+M5+N5+O5+P5+Q5+R5</f>
        <v>1292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5">
        <v>2321215</v>
      </c>
      <c r="C6" s="4" t="s">
        <v>35</v>
      </c>
      <c r="D6" s="15"/>
      <c r="E6" s="4" t="s">
        <v>32</v>
      </c>
      <c r="F6" s="41" t="s">
        <v>37</v>
      </c>
      <c r="G6" s="18" t="s">
        <v>36</v>
      </c>
      <c r="H6" s="21"/>
      <c r="I6" s="21"/>
      <c r="J6" s="21">
        <v>3060</v>
      </c>
      <c r="K6" s="21"/>
      <c r="L6" s="21"/>
      <c r="M6" s="21"/>
      <c r="N6" s="21"/>
      <c r="O6" s="21">
        <v>13500</v>
      </c>
      <c r="P6" s="21"/>
      <c r="Q6" s="21"/>
      <c r="R6" s="21"/>
      <c r="S6" s="25">
        <f>H6+I6+J6+K6+L6+M6+N6+O6+P6+Q6+R6</f>
        <v>16560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32" customFormat="1" x14ac:dyDescent="0.25">
      <c r="A7" s="22"/>
      <c r="B7" s="23" t="s">
        <v>25</v>
      </c>
      <c r="C7" s="24"/>
      <c r="D7" s="24"/>
      <c r="E7" s="24"/>
      <c r="F7" s="41"/>
      <c r="G7" s="23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>
        <f>SUM(S5:S6)</f>
        <v>17852</v>
      </c>
      <c r="T7" s="27"/>
      <c r="U7" s="27"/>
      <c r="V7" s="28"/>
      <c r="W7" s="29"/>
      <c r="X7" s="29"/>
      <c r="Y7" s="30"/>
      <c r="Z7" s="31"/>
      <c r="AA7" s="30"/>
      <c r="AB7" s="30"/>
      <c r="AC7" s="30"/>
      <c r="AD7" s="29"/>
      <c r="AE7" s="29"/>
      <c r="AF7" s="29"/>
    </row>
    <row r="8" spans="1:32" x14ac:dyDescent="0.25">
      <c r="B8" s="33" t="s">
        <v>29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32" x14ac:dyDescent="0.25">
      <c r="B9" s="23" t="s">
        <v>30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</sheetData>
  <autoFilter ref="A4:S9"/>
  <sortState ref="B5:AF34">
    <sortCondition ref="C5:C34"/>
    <sortCondition ref="D5:D34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6" sqref="C16"/>
    </sheetView>
  </sheetViews>
  <sheetFormatPr defaultRowHeight="15" x14ac:dyDescent="0.25"/>
  <cols>
    <col min="1" max="1" width="5.28515625" style="36" bestFit="1" customWidth="1"/>
    <col min="2" max="2" width="14.7109375" style="36" bestFit="1" customWidth="1"/>
    <col min="3" max="3" width="90.28515625" style="36" bestFit="1" customWidth="1"/>
    <col min="4" max="4" width="17.42578125" style="36" bestFit="1" customWidth="1"/>
    <col min="5" max="5" width="74.140625" style="36" bestFit="1" customWidth="1"/>
    <col min="6" max="16384" width="9.140625" style="36"/>
  </cols>
  <sheetData>
    <row r="1" spans="1:5" x14ac:dyDescent="0.25">
      <c r="A1" s="43" t="s">
        <v>32</v>
      </c>
      <c r="B1" s="44"/>
      <c r="C1" s="45" t="s">
        <v>33</v>
      </c>
    </row>
    <row r="3" spans="1:5" x14ac:dyDescent="0.25">
      <c r="A3" s="37" t="s">
        <v>20</v>
      </c>
      <c r="B3" s="3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38">
        <v>1</v>
      </c>
      <c r="B4" s="20" t="s">
        <v>8</v>
      </c>
      <c r="C4" s="39" t="s">
        <v>24</v>
      </c>
      <c r="D4" s="39" t="s">
        <v>31</v>
      </c>
      <c r="E4" s="40" t="s">
        <v>39</v>
      </c>
    </row>
    <row r="5" spans="1:5" x14ac:dyDescent="0.25">
      <c r="A5" s="38">
        <v>2</v>
      </c>
      <c r="B5" s="20" t="s">
        <v>12</v>
      </c>
      <c r="C5" s="39" t="s">
        <v>28</v>
      </c>
      <c r="D5" s="39" t="s">
        <v>31</v>
      </c>
      <c r="E5" s="40" t="s">
        <v>39</v>
      </c>
    </row>
    <row r="6" spans="1:5" x14ac:dyDescent="0.25">
      <c r="A6" s="38">
        <v>3</v>
      </c>
      <c r="B6" s="20" t="s">
        <v>13</v>
      </c>
      <c r="C6" s="39" t="s">
        <v>27</v>
      </c>
      <c r="D6" s="39" t="s">
        <v>31</v>
      </c>
      <c r="E6" s="40" t="s">
        <v>39</v>
      </c>
    </row>
    <row r="7" spans="1:5" x14ac:dyDescent="0.25">
      <c r="A7" s="38">
        <v>4</v>
      </c>
      <c r="B7" s="20" t="s">
        <v>14</v>
      </c>
      <c r="C7" s="39" t="s">
        <v>26</v>
      </c>
      <c r="D7" s="39" t="s">
        <v>31</v>
      </c>
      <c r="E7" s="40" t="s">
        <v>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2018-09-20T14:09:07Z</dcterms:modified>
</cp:coreProperties>
</file>